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489030\"/>
    </mc:Choice>
  </mc:AlternateContent>
  <xr:revisionPtr revIDLastSave="0" documentId="13_ncr:1_{CB6BF79E-2D05-4FD8-90E5-9661209E22E0}" xr6:coauthVersionLast="47" xr6:coauthVersionMax="47" xr10:uidLastSave="{00000000-0000-0000-0000-000000000000}"/>
  <bookViews>
    <workbookView xWindow="-120" yWindow="-120" windowWidth="29040" windowHeight="15840" xr2:uid="{3EC9E981-F659-40BA-9B6F-4224575F26A4}"/>
  </bookViews>
  <sheets>
    <sheet name="Roadway Subsummary" sheetId="2" r:id="rId1"/>
    <sheet name="MED-57-9.78 G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37" i="2" l="1"/>
  <c r="G37" i="2"/>
  <c r="G23" i="2"/>
  <c r="Q31" i="2"/>
  <c r="Q35" i="2" s="1"/>
  <c r="Q37" i="2" s="1"/>
  <c r="F31" i="2"/>
  <c r="F35" i="2" s="1"/>
  <c r="L32" i="2"/>
  <c r="U32" i="2" s="1"/>
  <c r="L30" i="2"/>
  <c r="V31" i="2"/>
  <c r="V35" i="2" s="1"/>
  <c r="M20" i="2"/>
  <c r="U20" i="2" s="1"/>
  <c r="V19" i="2"/>
  <c r="V23" i="2" s="1"/>
  <c r="F19" i="2"/>
  <c r="F23" i="2" s="1"/>
  <c r="M18" i="2"/>
  <c r="S18" i="2" s="1"/>
  <c r="T16" i="2"/>
  <c r="R16" i="2"/>
  <c r="D13" i="3"/>
  <c r="F15" i="3"/>
  <c r="H15" i="3"/>
  <c r="I15" i="3"/>
  <c r="J15" i="3"/>
  <c r="K15" i="3"/>
  <c r="L15" i="3"/>
  <c r="G15" i="3"/>
  <c r="H23" i="2"/>
  <c r="H37" i="2" s="1"/>
  <c r="D16" i="2"/>
  <c r="I35" i="2"/>
  <c r="J35" i="2"/>
  <c r="W35" i="2"/>
  <c r="I23" i="2"/>
  <c r="J23" i="2"/>
  <c r="W23" i="2"/>
  <c r="D21" i="2"/>
  <c r="T21" i="2" s="1"/>
  <c r="D20" i="2"/>
  <c r="X20" i="2" s="1"/>
  <c r="D19" i="2"/>
  <c r="R19" i="2" s="1"/>
  <c r="D17" i="2"/>
  <c r="T17" i="2" s="1"/>
  <c r="D18" i="2"/>
  <c r="X18" i="2" s="1"/>
  <c r="D14" i="2"/>
  <c r="L35" i="2" l="1"/>
  <c r="S32" i="2"/>
  <c r="R18" i="2"/>
  <c r="R17" i="2"/>
  <c r="U18" i="2"/>
  <c r="T18" i="2"/>
  <c r="Y18" i="2"/>
  <c r="U19" i="2"/>
  <c r="T20" i="2"/>
  <c r="X19" i="2"/>
  <c r="X23" i="2" s="1"/>
  <c r="O19" i="2"/>
  <c r="O23" i="2" s="1"/>
  <c r="O37" i="2" s="1"/>
  <c r="K19" i="2"/>
  <c r="K23" i="2" s="1"/>
  <c r="Y20" i="2"/>
  <c r="Y19" i="2"/>
  <c r="S30" i="2"/>
  <c r="R21" i="2"/>
  <c r="U30" i="2"/>
  <c r="S19" i="2"/>
  <c r="S23" i="2" s="1"/>
  <c r="R20" i="2"/>
  <c r="P19" i="2"/>
  <c r="P23" i="2" s="1"/>
  <c r="T19" i="2"/>
  <c r="L37" i="2"/>
  <c r="M23" i="2"/>
  <c r="M37" i="2" s="1"/>
  <c r="V37" i="2"/>
  <c r="W37" i="2"/>
  <c r="I37" i="2"/>
  <c r="J37" i="2"/>
  <c r="F37" i="2"/>
  <c r="D12" i="3"/>
  <c r="U23" i="2" l="1"/>
  <c r="Y23" i="2"/>
  <c r="T23" i="2"/>
  <c r="R23" i="2"/>
  <c r="D33" i="2"/>
  <c r="D32" i="2"/>
  <c r="D31" i="2"/>
  <c r="D30" i="2"/>
  <c r="D29" i="2"/>
  <c r="D27" i="2"/>
  <c r="T33" i="2" l="1"/>
  <c r="R33" i="2"/>
  <c r="T29" i="2"/>
  <c r="R29" i="2"/>
  <c r="R32" i="2"/>
  <c r="Y32" i="2"/>
  <c r="X32" i="2"/>
  <c r="T32" i="2"/>
  <c r="T30" i="2"/>
  <c r="R30" i="2"/>
  <c r="X30" i="2"/>
  <c r="Y30" i="2"/>
  <c r="P31" i="2"/>
  <c r="P35" i="2" s="1"/>
  <c r="P37" i="2" s="1"/>
  <c r="K31" i="2"/>
  <c r="K35" i="2" s="1"/>
  <c r="K37" i="2" s="1"/>
  <c r="Y31" i="2"/>
  <c r="X31" i="2"/>
  <c r="U31" i="2"/>
  <c r="U35" i="2" s="1"/>
  <c r="U37" i="2" s="1"/>
  <c r="T31" i="2"/>
  <c r="R31" i="2"/>
  <c r="S31" i="2"/>
  <c r="S35" i="2" s="1"/>
  <c r="S37" i="2" s="1"/>
  <c r="N31" i="2"/>
  <c r="N35" i="2" s="1"/>
  <c r="N37" i="2" s="1"/>
  <c r="Y35" i="2" l="1"/>
  <c r="Y37" i="2" s="1"/>
  <c r="R35" i="2"/>
  <c r="R37" i="2" s="1"/>
  <c r="X35" i="2"/>
  <c r="T35" i="2"/>
  <c r="T37" i="2" s="1"/>
</calcChain>
</file>

<file path=xl/sharedStrings.xml><?xml version="1.0" encoding="utf-8"?>
<sst xmlns="http://schemas.openxmlformats.org/spreadsheetml/2006/main" count="93" uniqueCount="50">
  <si>
    <t>LOCATION</t>
  </si>
  <si>
    <t>STATION</t>
  </si>
  <si>
    <t>BEGIN</t>
  </si>
  <si>
    <t>END</t>
  </si>
  <si>
    <t>SIDE</t>
  </si>
  <si>
    <t>LENGTH</t>
  </si>
  <si>
    <t>FT</t>
  </si>
  <si>
    <t>PAVEMENT REMOVED</t>
  </si>
  <si>
    <t>EXCAVATION</t>
  </si>
  <si>
    <t>EMBANKMENT</t>
  </si>
  <si>
    <t>SUBGRADE COMPACTION</t>
  </si>
  <si>
    <t>PAVEMENT PLANING, ASPHALT CONCRETE (3.0")</t>
  </si>
  <si>
    <t>TACK COAT</t>
  </si>
  <si>
    <t>AGGREGATE DRAINS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</si>
  <si>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</si>
  <si>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</si>
  <si>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</si>
  <si>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</si>
  <si>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</si>
  <si>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</si>
  <si>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</si>
  <si>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</si>
  <si>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LT/RT</t>
  </si>
  <si>
    <t>RT</t>
  </si>
  <si>
    <t>TOTALS CARRIED TO GENERAL SUMMARY</t>
  </si>
  <si>
    <t>GUARDRAIL REMOVED</t>
  </si>
  <si>
    <t>ANCHOR ASSEMBLY REMOVED, TYPE E</t>
  </si>
  <si>
    <t>ANCHOR ASSEMBLY REMOVED, TYPE T</t>
  </si>
  <si>
    <t>GUARDRAIL, TYPE MGS</t>
  </si>
  <si>
    <t>ANCHOR ASSEMBLY, MGS TYPE E</t>
  </si>
  <si>
    <t>ANCHOR ASSEMBLY, MGS TYPE T</t>
  </si>
  <si>
    <t>BARRIER REFLECTOR, TYPE 2 (BIDIRECTIONAL)</t>
  </si>
  <si>
    <t>AGGREGATE BASE (6.0")</t>
  </si>
  <si>
    <t>AGGREGATE BASE (8.0")</t>
  </si>
  <si>
    <t>ASPHALT CONCRETE SURFACE COURSE, 9.5MM, TYPE A (449), AS PER PLAN (PG64-22) (3.0")</t>
  </si>
  <si>
    <t>ASPHALT CONCRETE BASE, PG64-22, (449) (8.0")</t>
  </si>
  <si>
    <t>ROADWAY SUB-SUMMARY</t>
  </si>
  <si>
    <t>MED-94-18.84 ROADWAY SUBSUMMARY</t>
  </si>
  <si>
    <t>MED-57-9.78 ROADWAY SUBSUMMARY</t>
  </si>
  <si>
    <t>ASPHALT CONCRETE BASE, PG64-22, (449) (9.0")</t>
  </si>
  <si>
    <t>REMOVAL MISC.: LARGE ROCK</t>
  </si>
  <si>
    <t>LT</t>
  </si>
  <si>
    <t>SHEET REFERENCE NO.</t>
  </si>
  <si>
    <t>MED-57-9.78 SUBTOTALS</t>
  </si>
  <si>
    <t>SUBTOTAL MED-94-18.84</t>
  </si>
  <si>
    <t>PRIME COAT, AS PER PLAN</t>
  </si>
  <si>
    <t>PAVEMENT PLANING, ASPHALT CONCRETE (VARIES 0" TO 3.0")</t>
  </si>
  <si>
    <t>MED-57-9.78 GUARDRAIL SUB-SUMMARY</t>
  </si>
  <si>
    <t>AGGREGATE BASE (6.0") (DRIVEWAYS)</t>
  </si>
  <si>
    <t>FENCE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</si>
</sst>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.00"/>
    <numFmt numFmtId="165" formatCode="00\+00.00"/>
    <numFmt numFmtId="166" formatCode="0.0"/>
    <numFmt numFmtId="167" formatCode="0.000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6871-2430-45A1-B62C-2CB1185F8545}">
  <dimension ref="A1:AA37"/>
  <sheetViews>
    <sheetView tabSelected="1" topLeftCell="A6" workbookViewId="0">
      <selection activeCell="Y37" sqref="Y37"/>
    </sheetView>
  </sheetViews>
  <sheetFormatPr defaultRowHeight="15" x14ac:dyDescent="0.25"/>
  <cols>
    <col min="1" max="2" width="11.7109375" customWidth="1"/>
    <col min="21" max="21" width="12.7109375" customWidth="1"/>
  </cols>
  <sheetData>
    <row r="1" spans="1:27" ht="21" x14ac:dyDescent="0.35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"/>
      <c r="AA1" s="2"/>
    </row>
    <row r="2" spans="1:27" ht="14.45" customHeight="1" x14ac:dyDescent="0.25">
      <c r="A2" s="22" t="s">
        <v>0</v>
      </c>
      <c r="B2" s="22"/>
      <c r="C2" s="22"/>
      <c r="D2" s="22" t="s">
        <v>5</v>
      </c>
      <c r="E2" s="23" t="s">
        <v>42</v>
      </c>
      <c r="F2" s="25">
        <v>202</v>
      </c>
      <c r="G2" s="27"/>
      <c r="H2" s="26"/>
      <c r="I2" s="25">
        <v>203</v>
      </c>
      <c r="J2" s="26"/>
      <c r="K2" s="7">
        <v>204</v>
      </c>
      <c r="L2" s="25">
        <v>254</v>
      </c>
      <c r="M2" s="26"/>
      <c r="N2" s="25">
        <v>301</v>
      </c>
      <c r="O2" s="26"/>
      <c r="P2" s="25">
        <v>304</v>
      </c>
      <c r="Q2" s="27"/>
      <c r="R2" s="26"/>
      <c r="S2" s="7">
        <v>407</v>
      </c>
      <c r="T2" s="7">
        <v>408</v>
      </c>
      <c r="U2" s="7">
        <v>442</v>
      </c>
      <c r="V2" s="7">
        <v>605</v>
      </c>
      <c r="W2" s="7">
        <v>621</v>
      </c>
      <c r="X2" s="7">
        <v>642</v>
      </c>
      <c r="Y2" s="7">
        <v>642</v>
      </c>
      <c r="Z2" s="1"/>
      <c r="AA2" s="1"/>
    </row>
    <row r="3" spans="1:27" ht="14.45" customHeight="1" x14ac:dyDescent="0.25">
      <c r="A3" s="22"/>
      <c r="B3" s="22"/>
      <c r="C3" s="22"/>
      <c r="D3" s="22"/>
      <c r="E3" s="23"/>
      <c r="F3" s="17" t="s">
        <v>7</v>
      </c>
      <c r="G3" s="17" t="s">
        <v>49</v>
      </c>
      <c r="H3" s="17" t="s">
        <v>40</v>
      </c>
      <c r="I3" s="24" t="s">
        <v>8</v>
      </c>
      <c r="J3" s="24" t="s">
        <v>9</v>
      </c>
      <c r="K3" s="17" t="s">
        <v>10</v>
      </c>
      <c r="L3" s="17" t="s">
        <v>11</v>
      </c>
      <c r="M3" s="17" t="s">
        <v>46</v>
      </c>
      <c r="N3" s="17" t="s">
        <v>35</v>
      </c>
      <c r="O3" s="17" t="s">
        <v>39</v>
      </c>
      <c r="P3" s="17" t="s">
        <v>32</v>
      </c>
      <c r="Q3" s="17" t="s">
        <v>48</v>
      </c>
      <c r="R3" s="17" t="s">
        <v>33</v>
      </c>
      <c r="S3" s="17" t="s">
        <v>12</v>
      </c>
      <c r="T3" s="17" t="s">
        <v>45</v>
      </c>
      <c r="U3" s="17" t="s">
        <v>34</v>
      </c>
      <c r="V3" s="17" t="s">
        <v>13</v>
      </c>
      <c r="W3" s="17" t="s">
        <v>14</v>
      </c>
      <c r="X3" s="17" t="s">
        <v>15</v>
      </c>
      <c r="Y3" s="17" t="s">
        <v>16</v>
      </c>
    </row>
    <row r="4" spans="1:27" x14ac:dyDescent="0.25">
      <c r="A4" s="22"/>
      <c r="B4" s="22"/>
      <c r="C4" s="22"/>
      <c r="D4" s="22"/>
      <c r="E4" s="23"/>
      <c r="F4" s="17"/>
      <c r="G4" s="17"/>
      <c r="H4" s="17"/>
      <c r="I4" s="24"/>
      <c r="J4" s="24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7" x14ac:dyDescent="0.25">
      <c r="A5" s="22"/>
      <c r="B5" s="22"/>
      <c r="C5" s="22"/>
      <c r="D5" s="22"/>
      <c r="E5" s="23"/>
      <c r="F5" s="17"/>
      <c r="G5" s="17"/>
      <c r="H5" s="17"/>
      <c r="I5" s="24"/>
      <c r="J5" s="24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7" x14ac:dyDescent="0.25">
      <c r="A6" s="22"/>
      <c r="B6" s="22"/>
      <c r="C6" s="22"/>
      <c r="D6" s="22"/>
      <c r="E6" s="23"/>
      <c r="F6" s="17"/>
      <c r="G6" s="17"/>
      <c r="H6" s="17"/>
      <c r="I6" s="24"/>
      <c r="J6" s="24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7" x14ac:dyDescent="0.25">
      <c r="A7" s="22"/>
      <c r="B7" s="22"/>
      <c r="C7" s="22"/>
      <c r="D7" s="22"/>
      <c r="E7" s="23"/>
      <c r="F7" s="17"/>
      <c r="G7" s="17"/>
      <c r="H7" s="17"/>
      <c r="I7" s="24"/>
      <c r="J7" s="24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7" x14ac:dyDescent="0.25">
      <c r="A8" s="22"/>
      <c r="B8" s="22"/>
      <c r="C8" s="22"/>
      <c r="D8" s="22"/>
      <c r="E8" s="23"/>
      <c r="F8" s="17"/>
      <c r="G8" s="17"/>
      <c r="H8" s="17"/>
      <c r="I8" s="24"/>
      <c r="J8" s="24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7" ht="24.6" customHeight="1" x14ac:dyDescent="0.25">
      <c r="A9" s="22" t="s">
        <v>1</v>
      </c>
      <c r="B9" s="22"/>
      <c r="C9" s="22" t="s">
        <v>4</v>
      </c>
      <c r="D9" s="22"/>
      <c r="E9" s="23"/>
      <c r="F9" s="17"/>
      <c r="G9" s="17"/>
      <c r="H9" s="17"/>
      <c r="I9" s="24"/>
      <c r="J9" s="24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7" x14ac:dyDescent="0.25">
      <c r="A10" s="7" t="s">
        <v>2</v>
      </c>
      <c r="B10" s="7" t="s">
        <v>3</v>
      </c>
      <c r="C10" s="22"/>
      <c r="D10" s="7" t="s">
        <v>6</v>
      </c>
      <c r="E10" s="23"/>
      <c r="F10" s="7" t="s">
        <v>17</v>
      </c>
      <c r="G10" s="7" t="s">
        <v>6</v>
      </c>
      <c r="H10" s="7" t="s">
        <v>20</v>
      </c>
      <c r="I10" s="7" t="s">
        <v>18</v>
      </c>
      <c r="J10" s="7" t="s">
        <v>18</v>
      </c>
      <c r="K10" s="7" t="s">
        <v>17</v>
      </c>
      <c r="L10" s="7" t="s">
        <v>17</v>
      </c>
      <c r="M10" s="7" t="s">
        <v>17</v>
      </c>
      <c r="N10" s="7" t="s">
        <v>18</v>
      </c>
      <c r="O10" s="7" t="s">
        <v>18</v>
      </c>
      <c r="P10" s="7" t="s">
        <v>18</v>
      </c>
      <c r="Q10" s="7" t="s">
        <v>18</v>
      </c>
      <c r="R10" s="7" t="s">
        <v>18</v>
      </c>
      <c r="S10" s="7" t="s">
        <v>19</v>
      </c>
      <c r="T10" s="7" t="s">
        <v>19</v>
      </c>
      <c r="U10" s="7" t="s">
        <v>18</v>
      </c>
      <c r="V10" s="7" t="s">
        <v>6</v>
      </c>
      <c r="W10" s="7" t="s">
        <v>20</v>
      </c>
      <c r="X10" s="7" t="s">
        <v>21</v>
      </c>
      <c r="Y10" s="7" t="s">
        <v>21</v>
      </c>
    </row>
    <row r="11" spans="1:27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7" x14ac:dyDescent="0.25">
      <c r="A12" s="31" t="s">
        <v>38</v>
      </c>
      <c r="B12" s="31"/>
      <c r="C12" s="31"/>
      <c r="D12" s="31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7" x14ac:dyDescent="0.25">
      <c r="A13" s="9"/>
      <c r="B13" s="9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7" x14ac:dyDescent="0.25">
      <c r="A14" s="9">
        <v>51750</v>
      </c>
      <c r="B14" s="9">
        <v>51970</v>
      </c>
      <c r="C14" s="7" t="s">
        <v>22</v>
      </c>
      <c r="D14" s="10">
        <f>B14-A14</f>
        <v>220</v>
      </c>
      <c r="E14" s="7">
        <v>15</v>
      </c>
      <c r="F14" s="7"/>
      <c r="G14" s="7">
        <v>21</v>
      </c>
      <c r="H14" s="7">
        <v>1</v>
      </c>
      <c r="I14" s="7">
        <v>35</v>
      </c>
      <c r="J14" s="7">
        <v>504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10"/>
      <c r="Y14" s="10"/>
    </row>
    <row r="15" spans="1:27" x14ac:dyDescent="0.25">
      <c r="A15" s="9"/>
      <c r="B15" s="9"/>
      <c r="C15" s="7"/>
      <c r="D15" s="1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10"/>
      <c r="Y15" s="10"/>
    </row>
    <row r="16" spans="1:27" x14ac:dyDescent="0.25">
      <c r="A16" s="9">
        <v>51750</v>
      </c>
      <c r="B16" s="9">
        <v>51770</v>
      </c>
      <c r="C16" s="7" t="s">
        <v>23</v>
      </c>
      <c r="D16" s="10">
        <f t="shared" ref="D16:D21" si="0">B16-A16</f>
        <v>20</v>
      </c>
      <c r="E16" s="7">
        <v>15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>
        <f>ROUNDUP((9*2*8/12)/27,0)</f>
        <v>1</v>
      </c>
      <c r="S16" s="7"/>
      <c r="T16" s="7">
        <f>ROUNDUP((9*2)/9*0.4,0)</f>
        <v>1</v>
      </c>
      <c r="U16" s="7"/>
      <c r="V16" s="7"/>
      <c r="W16" s="7"/>
      <c r="X16" s="10"/>
      <c r="Y16" s="10"/>
    </row>
    <row r="17" spans="1:25" x14ac:dyDescent="0.25">
      <c r="A17" s="9">
        <v>51770</v>
      </c>
      <c r="B17" s="9">
        <v>51785</v>
      </c>
      <c r="C17" s="7" t="s">
        <v>22</v>
      </c>
      <c r="D17" s="10">
        <f t="shared" si="0"/>
        <v>15</v>
      </c>
      <c r="E17" s="7">
        <v>15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>
        <f>ROUNDUP((D17*2)/9*8/36,0)*2</f>
        <v>2</v>
      </c>
      <c r="S17" s="7"/>
      <c r="T17" s="7">
        <f>ROUNDUP((D17*2)/9*0.4,0)*2</f>
        <v>4</v>
      </c>
      <c r="U17" s="7"/>
      <c r="V17" s="7"/>
      <c r="W17" s="7"/>
      <c r="X17" s="10"/>
      <c r="Y17" s="10"/>
    </row>
    <row r="18" spans="1:25" x14ac:dyDescent="0.25">
      <c r="A18" s="9">
        <v>51785</v>
      </c>
      <c r="B18" s="9">
        <v>51810</v>
      </c>
      <c r="C18" s="7" t="s">
        <v>22</v>
      </c>
      <c r="D18" s="10">
        <f t="shared" si="0"/>
        <v>25</v>
      </c>
      <c r="E18" s="7">
        <v>15</v>
      </c>
      <c r="F18" s="7"/>
      <c r="G18" s="7"/>
      <c r="H18" s="7"/>
      <c r="I18" s="7"/>
      <c r="J18" s="7"/>
      <c r="K18" s="7"/>
      <c r="L18" s="7"/>
      <c r="M18" s="7">
        <f>ROUNDUP(676.679/9,0)</f>
        <v>76</v>
      </c>
      <c r="N18" s="7"/>
      <c r="O18" s="7"/>
      <c r="P18" s="7"/>
      <c r="Q18" s="7"/>
      <c r="R18" s="7">
        <f>ROUNDUP((D18*2)/9*8/36,0)*2</f>
        <v>4</v>
      </c>
      <c r="S18" s="7">
        <f>ROUNDUP(M18*0.05,0)*2</f>
        <v>8</v>
      </c>
      <c r="T18" s="7">
        <f>ROUNDUP((D18*2)/9*0.4,0)*2</f>
        <v>6</v>
      </c>
      <c r="U18" s="7">
        <f>ROUNDUP(M18*3/36,0)</f>
        <v>7</v>
      </c>
      <c r="V18" s="7"/>
      <c r="W18" s="7">
        <v>1</v>
      </c>
      <c r="X18" s="15">
        <f>D18/5280*2</f>
        <v>9.46969696969697E-3</v>
      </c>
      <c r="Y18" s="15">
        <f>D18/5280</f>
        <v>4.734848484848485E-3</v>
      </c>
    </row>
    <row r="19" spans="1:25" x14ac:dyDescent="0.25">
      <c r="A19" s="9">
        <v>51810</v>
      </c>
      <c r="B19" s="9">
        <v>51910</v>
      </c>
      <c r="C19" s="7" t="s">
        <v>22</v>
      </c>
      <c r="D19" s="10">
        <f t="shared" si="0"/>
        <v>100</v>
      </c>
      <c r="E19" s="7">
        <v>15</v>
      </c>
      <c r="F19" s="7">
        <f>ROUNDUP(2747.756/9,0)</f>
        <v>306</v>
      </c>
      <c r="G19" s="7"/>
      <c r="H19" s="7"/>
      <c r="I19" s="7"/>
      <c r="J19" s="7"/>
      <c r="K19" s="7">
        <f>ROUNDUP((31.667*D19)/9,0)</f>
        <v>352</v>
      </c>
      <c r="L19" s="7"/>
      <c r="M19" s="7"/>
      <c r="N19" s="7"/>
      <c r="O19" s="7">
        <f>ROUNDUP((30.667*D19)/9*4.5/36+(31.667*D19)/9*4.5/36,0)</f>
        <v>87</v>
      </c>
      <c r="P19" s="7">
        <f>ROUNDUP((32.667*D19)/9*6/36,0)</f>
        <v>61</v>
      </c>
      <c r="Q19" s="7"/>
      <c r="R19" s="7">
        <f>ROUNDUP((D19*2)/9*8/36,0)*2</f>
        <v>10</v>
      </c>
      <c r="S19" s="7">
        <f>ROUNDUP((30*D19)/9*0.05*2+(30.667*D19)/9*0.05,0)</f>
        <v>51</v>
      </c>
      <c r="T19" s="7">
        <f>ROUNDUP((D19*2)/9*0.4,0)*2</f>
        <v>18</v>
      </c>
      <c r="U19" s="7">
        <f>ROUNDUP((30*D19)/9*3/36,0)</f>
        <v>28</v>
      </c>
      <c r="V19" s="7">
        <f>24+30+30+30+30+28</f>
        <v>172</v>
      </c>
      <c r="W19" s="7"/>
      <c r="X19" s="15">
        <f>D19/5280*2</f>
        <v>3.787878787878788E-2</v>
      </c>
      <c r="Y19" s="15">
        <f>D19/5280</f>
        <v>1.893939393939394E-2</v>
      </c>
    </row>
    <row r="20" spans="1:25" x14ac:dyDescent="0.25">
      <c r="A20" s="9">
        <v>51910</v>
      </c>
      <c r="B20" s="9">
        <v>51960</v>
      </c>
      <c r="C20" s="7" t="s">
        <v>22</v>
      </c>
      <c r="D20" s="10">
        <f t="shared" si="0"/>
        <v>50</v>
      </c>
      <c r="E20" s="7">
        <v>15</v>
      </c>
      <c r="F20" s="7"/>
      <c r="G20" s="7"/>
      <c r="H20" s="7"/>
      <c r="I20" s="7"/>
      <c r="J20" s="7"/>
      <c r="K20" s="7"/>
      <c r="L20" s="7"/>
      <c r="M20" s="7">
        <f>ROUNDUP(1378.181/9,0)</f>
        <v>154</v>
      </c>
      <c r="N20" s="7"/>
      <c r="O20" s="7"/>
      <c r="P20" s="7"/>
      <c r="Q20" s="7"/>
      <c r="R20" s="7">
        <f>ROUNDUP((D20*2)/9*8/36,0)*2</f>
        <v>6</v>
      </c>
      <c r="S20" s="7"/>
      <c r="T20" s="7">
        <f>ROUNDUP((D20*2)/9*0.4,0)*2</f>
        <v>10</v>
      </c>
      <c r="U20" s="7">
        <f>ROUNDUP(M20*3/36,0)</f>
        <v>13</v>
      </c>
      <c r="V20" s="7"/>
      <c r="W20" s="7">
        <v>1</v>
      </c>
      <c r="X20" s="15">
        <f>D20/5280*2</f>
        <v>1.893939393939394E-2</v>
      </c>
      <c r="Y20" s="15">
        <f>D20/5280</f>
        <v>9.46969696969697E-3</v>
      </c>
    </row>
    <row r="21" spans="1:25" x14ac:dyDescent="0.25">
      <c r="A21" s="9">
        <v>51960</v>
      </c>
      <c r="B21" s="9">
        <v>51970</v>
      </c>
      <c r="C21" s="7" t="s">
        <v>22</v>
      </c>
      <c r="D21" s="10">
        <f t="shared" si="0"/>
        <v>10</v>
      </c>
      <c r="E21" s="7">
        <v>15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>
        <f>ROUNDUP((D21*2)/9*8/36,0)*2</f>
        <v>2</v>
      </c>
      <c r="S21" s="7"/>
      <c r="T21" s="7">
        <f>ROUNDUP((D21*2)/9*0.4,0)*2</f>
        <v>2</v>
      </c>
      <c r="U21" s="7"/>
      <c r="V21" s="7"/>
      <c r="W21" s="7"/>
      <c r="X21" s="10"/>
      <c r="Y21" s="10"/>
    </row>
    <row r="22" spans="1:25" x14ac:dyDescent="0.25">
      <c r="A22" s="9"/>
      <c r="B22" s="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10"/>
      <c r="Y22" s="10"/>
    </row>
    <row r="23" spans="1:25" x14ac:dyDescent="0.25">
      <c r="A23" s="28" t="s">
        <v>43</v>
      </c>
      <c r="B23" s="29"/>
      <c r="C23" s="29"/>
      <c r="D23" s="30"/>
      <c r="E23" s="7"/>
      <c r="F23" s="7">
        <f>SUM(F14:F21)</f>
        <v>306</v>
      </c>
      <c r="G23" s="7">
        <f>SUM(G14:G21)</f>
        <v>21</v>
      </c>
      <c r="H23" s="7">
        <f>SUM(H14:H21)</f>
        <v>1</v>
      </c>
      <c r="I23" s="7">
        <f t="shared" ref="I23:Y23" si="1">SUM(I14:I21)</f>
        <v>35</v>
      </c>
      <c r="J23" s="7">
        <f t="shared" si="1"/>
        <v>504</v>
      </c>
      <c r="K23" s="7">
        <f t="shared" si="1"/>
        <v>352</v>
      </c>
      <c r="L23" s="7"/>
      <c r="M23" s="7">
        <f t="shared" si="1"/>
        <v>230</v>
      </c>
      <c r="N23" s="7"/>
      <c r="O23" s="7">
        <f t="shared" si="1"/>
        <v>87</v>
      </c>
      <c r="P23" s="7">
        <f t="shared" si="1"/>
        <v>61</v>
      </c>
      <c r="Q23" s="7"/>
      <c r="R23" s="7">
        <f t="shared" si="1"/>
        <v>25</v>
      </c>
      <c r="S23" s="7">
        <f t="shared" si="1"/>
        <v>59</v>
      </c>
      <c r="T23" s="7">
        <f t="shared" si="1"/>
        <v>41</v>
      </c>
      <c r="U23" s="7">
        <f t="shared" si="1"/>
        <v>48</v>
      </c>
      <c r="V23" s="7">
        <f t="shared" si="1"/>
        <v>172</v>
      </c>
      <c r="W23" s="7">
        <f t="shared" si="1"/>
        <v>2</v>
      </c>
      <c r="X23" s="10">
        <f t="shared" si="1"/>
        <v>6.6287878787878785E-2</v>
      </c>
      <c r="Y23" s="10">
        <f t="shared" si="1"/>
        <v>3.3143939393939392E-2</v>
      </c>
    </row>
    <row r="24" spans="1:25" x14ac:dyDescent="0.25">
      <c r="A24" s="8"/>
      <c r="B24" s="8"/>
      <c r="C24" s="8"/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10"/>
      <c r="Y24" s="10"/>
    </row>
    <row r="25" spans="1:25" x14ac:dyDescent="0.25">
      <c r="A25" s="28" t="s">
        <v>37</v>
      </c>
      <c r="B25" s="29"/>
      <c r="C25" s="29"/>
      <c r="D25" s="30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10"/>
      <c r="Y25" s="10"/>
    </row>
    <row r="26" spans="1:25" x14ac:dyDescent="0.25">
      <c r="A26" s="8"/>
      <c r="B26" s="8"/>
      <c r="C26" s="8"/>
      <c r="D26" s="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10"/>
      <c r="Y26" s="10"/>
    </row>
    <row r="27" spans="1:25" x14ac:dyDescent="0.25">
      <c r="A27" s="11">
        <v>99012.5</v>
      </c>
      <c r="B27" s="11">
        <v>99212.5</v>
      </c>
      <c r="C27" s="7" t="s">
        <v>22</v>
      </c>
      <c r="D27" s="10">
        <f>B27-A27</f>
        <v>200</v>
      </c>
      <c r="E27" s="7">
        <v>25</v>
      </c>
      <c r="F27" s="7"/>
      <c r="G27" s="7"/>
      <c r="H27" s="7"/>
      <c r="I27" s="7">
        <v>126</v>
      </c>
      <c r="J27" s="7">
        <v>179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10"/>
      <c r="Y27" s="10"/>
    </row>
    <row r="28" spans="1:25" x14ac:dyDescent="0.25">
      <c r="A28" s="11"/>
      <c r="B28" s="11"/>
      <c r="C28" s="7"/>
      <c r="D28" s="10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10"/>
      <c r="Y28" s="10"/>
    </row>
    <row r="29" spans="1:25" x14ac:dyDescent="0.25">
      <c r="A29" s="11">
        <v>99012.5</v>
      </c>
      <c r="B29" s="11">
        <v>99037.5</v>
      </c>
      <c r="C29" s="7" t="s">
        <v>22</v>
      </c>
      <c r="D29" s="10">
        <f t="shared" ref="D29:D33" si="2">B29-A29</f>
        <v>25</v>
      </c>
      <c r="E29" s="7">
        <v>25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12"/>
      <c r="Q29" s="12"/>
      <c r="R29" s="7">
        <f>ROUNDUP((D29*2)/9*8/36,0)*2</f>
        <v>4</v>
      </c>
      <c r="S29" s="7"/>
      <c r="T29" s="7">
        <f>ROUNDUP((D29*2)/9*0.4,0)*2</f>
        <v>6</v>
      </c>
      <c r="U29" s="7"/>
      <c r="V29" s="7"/>
      <c r="W29" s="7"/>
      <c r="X29" s="10"/>
      <c r="Y29" s="10"/>
    </row>
    <row r="30" spans="1:25" x14ac:dyDescent="0.25">
      <c r="A30" s="11">
        <v>99037.5</v>
      </c>
      <c r="B30" s="11">
        <v>99062.5</v>
      </c>
      <c r="C30" s="7" t="s">
        <v>22</v>
      </c>
      <c r="D30" s="10">
        <f t="shared" si="2"/>
        <v>25</v>
      </c>
      <c r="E30" s="7">
        <v>25</v>
      </c>
      <c r="F30" s="7"/>
      <c r="G30" s="7"/>
      <c r="H30" s="7"/>
      <c r="I30" s="7"/>
      <c r="J30" s="7"/>
      <c r="K30" s="7"/>
      <c r="L30" s="7">
        <f>ROUNDUP(619.075/9,0)</f>
        <v>69</v>
      </c>
      <c r="M30" s="7"/>
      <c r="N30" s="7"/>
      <c r="O30" s="7"/>
      <c r="P30" s="7"/>
      <c r="Q30" s="7"/>
      <c r="R30" s="7">
        <f>ROUNDUP((D30*2)/9*8/36,0)*2</f>
        <v>4</v>
      </c>
      <c r="S30" s="7">
        <f>ROUNDUP(L30*0.05,0)*2</f>
        <v>8</v>
      </c>
      <c r="T30" s="7">
        <f>ROUNDUP((D30*2)/9*0.4,0)*2</f>
        <v>6</v>
      </c>
      <c r="U30" s="7">
        <f>ROUNDUP(L30*3/36,0)</f>
        <v>6</v>
      </c>
      <c r="V30" s="7"/>
      <c r="W30" s="7">
        <v>1</v>
      </c>
      <c r="X30" s="15">
        <f>D30/5280*2</f>
        <v>9.46969696969697E-3</v>
      </c>
      <c r="Y30" s="15">
        <f>D30/5280</f>
        <v>4.734848484848485E-3</v>
      </c>
    </row>
    <row r="31" spans="1:25" x14ac:dyDescent="0.25">
      <c r="A31" s="11">
        <v>99062.5</v>
      </c>
      <c r="B31" s="11">
        <v>99162.5</v>
      </c>
      <c r="C31" s="7" t="s">
        <v>22</v>
      </c>
      <c r="D31" s="10">
        <f t="shared" si="2"/>
        <v>100</v>
      </c>
      <c r="E31" s="7">
        <v>25</v>
      </c>
      <c r="F31" s="7">
        <f>ROUNDUP(2518.85/9,0)</f>
        <v>280</v>
      </c>
      <c r="G31" s="7"/>
      <c r="H31" s="7"/>
      <c r="I31" s="7"/>
      <c r="J31" s="7"/>
      <c r="K31" s="7">
        <f>ROUNDUP((27.667*D31)/9,0)</f>
        <v>308</v>
      </c>
      <c r="L31" s="7"/>
      <c r="M31" s="7"/>
      <c r="N31" s="7">
        <f>ROUNDUP((26.667*D31)/9*4/36+(27.667*D31)/9*4/36,0)</f>
        <v>68</v>
      </c>
      <c r="O31" s="7"/>
      <c r="P31" s="7">
        <f>ROUNDUP((28.667*D31)/9*6/36,0)</f>
        <v>54</v>
      </c>
      <c r="Q31" s="7">
        <f>ROUNDUP(582.436/9*6/36,0)</f>
        <v>11</v>
      </c>
      <c r="R31" s="7">
        <f>ROUNDUP((D31*2)/9*8/36,0)*2</f>
        <v>10</v>
      </c>
      <c r="S31" s="7">
        <f>ROUNDUP((26*D31)/9*0.05*2+(26.667*D31)/9*0.05,0)</f>
        <v>44</v>
      </c>
      <c r="T31" s="7">
        <f>ROUNDUP((D31*2)/9*0.4,0)*2</f>
        <v>18</v>
      </c>
      <c r="U31" s="7">
        <f>ROUNDUP((30*D31)/9*3/36,0)</f>
        <v>28</v>
      </c>
      <c r="V31" s="7">
        <f>25+25+25+25</f>
        <v>100</v>
      </c>
      <c r="W31" s="7">
        <v>1</v>
      </c>
      <c r="X31" s="15">
        <f>D31/5280*2</f>
        <v>3.787878787878788E-2</v>
      </c>
      <c r="Y31" s="15">
        <f>D31/5280</f>
        <v>1.893939393939394E-2</v>
      </c>
    </row>
    <row r="32" spans="1:25" x14ac:dyDescent="0.25">
      <c r="A32" s="11">
        <v>99162.5</v>
      </c>
      <c r="B32" s="11">
        <v>99187.5</v>
      </c>
      <c r="C32" s="7" t="s">
        <v>22</v>
      </c>
      <c r="D32" s="10">
        <f t="shared" si="2"/>
        <v>25</v>
      </c>
      <c r="E32" s="7">
        <v>25</v>
      </c>
      <c r="F32" s="7"/>
      <c r="G32" s="7"/>
      <c r="H32" s="7"/>
      <c r="I32" s="7"/>
      <c r="J32" s="7"/>
      <c r="K32" s="7"/>
      <c r="L32" s="7">
        <f>ROUNDUP(619.075/9,0)</f>
        <v>69</v>
      </c>
      <c r="M32" s="7"/>
      <c r="N32" s="7"/>
      <c r="O32" s="7"/>
      <c r="P32" s="7"/>
      <c r="Q32" s="7"/>
      <c r="R32" s="7">
        <f>ROUNDUP((D32*2)/9*8/36,0)*2</f>
        <v>4</v>
      </c>
      <c r="S32" s="7">
        <f>ROUNDUP(L32*0.05,0)*2</f>
        <v>8</v>
      </c>
      <c r="T32" s="7">
        <f>ROUNDUP((D32*2)/9*0.4,0)*2</f>
        <v>6</v>
      </c>
      <c r="U32" s="7">
        <f>ROUNDUP(L32*3/36,0)</f>
        <v>6</v>
      </c>
      <c r="V32" s="7"/>
      <c r="W32" s="7">
        <v>1</v>
      </c>
      <c r="X32" s="15">
        <f>D32/5280*2</f>
        <v>9.46969696969697E-3</v>
      </c>
      <c r="Y32" s="15">
        <f>D32/5280</f>
        <v>4.734848484848485E-3</v>
      </c>
    </row>
    <row r="33" spans="1:25" x14ac:dyDescent="0.25">
      <c r="A33" s="11">
        <v>99187.5</v>
      </c>
      <c r="B33" s="11">
        <v>99212.5</v>
      </c>
      <c r="C33" s="7" t="s">
        <v>22</v>
      </c>
      <c r="D33" s="10">
        <f t="shared" si="2"/>
        <v>25</v>
      </c>
      <c r="E33" s="7">
        <v>25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2"/>
      <c r="Q33" s="12"/>
      <c r="R33" s="7">
        <f>ROUNDUP((D33*2)/9*8/36,0)*2</f>
        <v>4</v>
      </c>
      <c r="S33" s="7"/>
      <c r="T33" s="7">
        <f>ROUNDUP((D33*2)/9*0.4,0)*2</f>
        <v>6</v>
      </c>
      <c r="U33" s="7"/>
      <c r="V33" s="7"/>
      <c r="W33" s="7"/>
      <c r="X33" s="10"/>
      <c r="Y33" s="10"/>
    </row>
    <row r="34" spans="1:25" x14ac:dyDescent="0.25">
      <c r="A34" s="13"/>
      <c r="B34" s="13"/>
      <c r="C34" s="7"/>
      <c r="D34" s="1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2"/>
      <c r="Q34" s="12"/>
      <c r="R34" s="12"/>
      <c r="S34" s="7"/>
      <c r="T34" s="7"/>
      <c r="U34" s="7"/>
      <c r="V34" s="7"/>
      <c r="W34" s="7"/>
      <c r="X34" s="10"/>
      <c r="Y34" s="10"/>
    </row>
    <row r="35" spans="1:25" x14ac:dyDescent="0.25">
      <c r="A35" s="18" t="s">
        <v>44</v>
      </c>
      <c r="B35" s="19"/>
      <c r="C35" s="19"/>
      <c r="D35" s="20"/>
      <c r="E35" s="7"/>
      <c r="F35" s="7">
        <f>SUM(F27:F33)</f>
        <v>280</v>
      </c>
      <c r="G35" s="7"/>
      <c r="H35" s="7"/>
      <c r="I35" s="7">
        <f t="shared" ref="I35:Y35" si="3">SUM(I27:I33)</f>
        <v>126</v>
      </c>
      <c r="J35" s="7">
        <f t="shared" si="3"/>
        <v>179</v>
      </c>
      <c r="K35" s="7">
        <f t="shared" si="3"/>
        <v>308</v>
      </c>
      <c r="L35" s="7">
        <f t="shared" si="3"/>
        <v>138</v>
      </c>
      <c r="M35" s="7"/>
      <c r="N35" s="7">
        <f t="shared" si="3"/>
        <v>68</v>
      </c>
      <c r="O35" s="7"/>
      <c r="P35" s="7">
        <f t="shared" si="3"/>
        <v>54</v>
      </c>
      <c r="Q35" s="7">
        <f t="shared" si="3"/>
        <v>11</v>
      </c>
      <c r="R35" s="7">
        <f t="shared" si="3"/>
        <v>26</v>
      </c>
      <c r="S35" s="7">
        <f t="shared" si="3"/>
        <v>60</v>
      </c>
      <c r="T35" s="7">
        <f t="shared" si="3"/>
        <v>42</v>
      </c>
      <c r="U35" s="7">
        <f t="shared" si="3"/>
        <v>40</v>
      </c>
      <c r="V35" s="7">
        <f t="shared" si="3"/>
        <v>100</v>
      </c>
      <c r="W35" s="7">
        <f t="shared" si="3"/>
        <v>3</v>
      </c>
      <c r="X35" s="10">
        <f t="shared" si="3"/>
        <v>5.6818181818181816E-2</v>
      </c>
      <c r="Y35" s="10">
        <f t="shared" si="3"/>
        <v>2.8409090909090908E-2</v>
      </c>
    </row>
    <row r="36" spans="1:25" x14ac:dyDescent="0.25">
      <c r="A36" s="13"/>
      <c r="B36" s="13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10"/>
      <c r="Y36" s="10"/>
    </row>
    <row r="37" spans="1:25" x14ac:dyDescent="0.25">
      <c r="A37" s="16" t="s">
        <v>24</v>
      </c>
      <c r="B37" s="16"/>
      <c r="C37" s="16"/>
      <c r="D37" s="16"/>
      <c r="E37" s="16"/>
      <c r="F37" s="7">
        <f>SUM(F23,F35)</f>
        <v>586</v>
      </c>
      <c r="G37" s="7">
        <f>SUM(G23,G35)</f>
        <v>21</v>
      </c>
      <c r="H37" s="7">
        <f>SUM(H23,H35)</f>
        <v>1</v>
      </c>
      <c r="I37" s="7">
        <f t="shared" ref="I37:Y37" si="4">SUM(I23,I35)</f>
        <v>161</v>
      </c>
      <c r="J37" s="7">
        <f t="shared" si="4"/>
        <v>683</v>
      </c>
      <c r="K37" s="7">
        <f t="shared" si="4"/>
        <v>660</v>
      </c>
      <c r="L37" s="7">
        <f t="shared" si="4"/>
        <v>138</v>
      </c>
      <c r="M37" s="7">
        <f t="shared" si="4"/>
        <v>230</v>
      </c>
      <c r="N37" s="7">
        <f t="shared" si="4"/>
        <v>68</v>
      </c>
      <c r="O37" s="7">
        <f t="shared" si="4"/>
        <v>87</v>
      </c>
      <c r="P37" s="7">
        <f t="shared" si="4"/>
        <v>115</v>
      </c>
      <c r="Q37" s="7">
        <f t="shared" si="4"/>
        <v>11</v>
      </c>
      <c r="R37" s="7">
        <f t="shared" si="4"/>
        <v>51</v>
      </c>
      <c r="S37" s="7">
        <f t="shared" si="4"/>
        <v>119</v>
      </c>
      <c r="T37" s="7">
        <f t="shared" si="4"/>
        <v>83</v>
      </c>
      <c r="U37" s="7">
        <f t="shared" si="4"/>
        <v>88</v>
      </c>
      <c r="V37" s="7">
        <f t="shared" si="4"/>
        <v>272</v>
      </c>
      <c r="W37" s="7">
        <f t="shared" si="4"/>
        <v>5</v>
      </c>
      <c r="X37" s="10">
        <f>SUM(X23,X35)+0.01</f>
        <v>0.13310606060606062</v>
      </c>
      <c r="Y37" s="10">
        <f t="shared" si="4"/>
        <v>6.1553030303030304E-2</v>
      </c>
    </row>
  </sheetData>
  <mergeCells count="36">
    <mergeCell ref="I2:J2"/>
    <mergeCell ref="F2:H2"/>
    <mergeCell ref="P2:R2"/>
    <mergeCell ref="R3:R9"/>
    <mergeCell ref="A25:D25"/>
    <mergeCell ref="A23:D23"/>
    <mergeCell ref="A12:D12"/>
    <mergeCell ref="N2:O2"/>
    <mergeCell ref="O3:O9"/>
    <mergeCell ref="L2:M2"/>
    <mergeCell ref="M3:M9"/>
    <mergeCell ref="Q3:Q9"/>
    <mergeCell ref="A1:Y1"/>
    <mergeCell ref="A2:C8"/>
    <mergeCell ref="D2:D9"/>
    <mergeCell ref="E2:E10"/>
    <mergeCell ref="F3:F9"/>
    <mergeCell ref="I3:I9"/>
    <mergeCell ref="J3:J9"/>
    <mergeCell ref="K3:K9"/>
    <mergeCell ref="L3:L9"/>
    <mergeCell ref="N3:N9"/>
    <mergeCell ref="Y3:Y9"/>
    <mergeCell ref="A9:B9"/>
    <mergeCell ref="C9:C10"/>
    <mergeCell ref="V3:V9"/>
    <mergeCell ref="W3:W9"/>
    <mergeCell ref="X3:X9"/>
    <mergeCell ref="A37:E37"/>
    <mergeCell ref="H3:H9"/>
    <mergeCell ref="P3:P9"/>
    <mergeCell ref="S3:S9"/>
    <mergeCell ref="U3:U9"/>
    <mergeCell ref="A35:D35"/>
    <mergeCell ref="T3:T9"/>
    <mergeCell ref="G3:G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729E-919D-401C-958B-6D2622F4CB88}">
  <dimension ref="A1:R15"/>
  <sheetViews>
    <sheetView workbookViewId="0">
      <selection activeCell="A2" sqref="A2:C8"/>
    </sheetView>
  </sheetViews>
  <sheetFormatPr defaultRowHeight="15" x14ac:dyDescent="0.25"/>
  <cols>
    <col min="1" max="2" width="10.28515625" bestFit="1" customWidth="1"/>
    <col min="12" max="12" width="9.140625" customWidth="1"/>
  </cols>
  <sheetData>
    <row r="1" spans="1:18" ht="21" x14ac:dyDescent="0.25">
      <c r="A1" s="32" t="s">
        <v>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  <c r="M1" s="6"/>
      <c r="N1" s="6"/>
      <c r="O1" s="6"/>
      <c r="P1" s="6"/>
      <c r="Q1" s="6"/>
      <c r="R1" s="6"/>
    </row>
    <row r="2" spans="1:18" x14ac:dyDescent="0.25">
      <c r="A2" s="22" t="s">
        <v>0</v>
      </c>
      <c r="B2" s="22"/>
      <c r="C2" s="22"/>
      <c r="D2" s="22" t="s">
        <v>5</v>
      </c>
      <c r="E2" s="23" t="s">
        <v>42</v>
      </c>
      <c r="F2" s="7">
        <v>202</v>
      </c>
      <c r="G2" s="7">
        <v>202</v>
      </c>
      <c r="H2" s="7">
        <v>202</v>
      </c>
      <c r="I2" s="7">
        <v>606</v>
      </c>
      <c r="J2" s="7">
        <v>606</v>
      </c>
      <c r="K2" s="7">
        <v>606</v>
      </c>
      <c r="L2" s="7">
        <v>626</v>
      </c>
      <c r="M2" s="5"/>
      <c r="N2" s="5"/>
      <c r="O2" s="5"/>
      <c r="P2" s="5"/>
      <c r="Q2" s="5"/>
      <c r="R2" s="5"/>
    </row>
    <row r="3" spans="1:18" ht="14.45" customHeight="1" x14ac:dyDescent="0.25">
      <c r="A3" s="22"/>
      <c r="B3" s="22"/>
      <c r="C3" s="22"/>
      <c r="D3" s="22"/>
      <c r="E3" s="23"/>
      <c r="F3" s="35" t="s">
        <v>25</v>
      </c>
      <c r="G3" s="35" t="s">
        <v>26</v>
      </c>
      <c r="H3" s="35" t="s">
        <v>27</v>
      </c>
      <c r="I3" s="35" t="s">
        <v>28</v>
      </c>
      <c r="J3" s="35" t="s">
        <v>29</v>
      </c>
      <c r="K3" s="35" t="s">
        <v>30</v>
      </c>
      <c r="L3" s="35" t="s">
        <v>31</v>
      </c>
      <c r="M3" s="38"/>
      <c r="N3" s="38"/>
      <c r="O3" s="38"/>
      <c r="P3" s="38"/>
      <c r="Q3" s="38"/>
      <c r="R3" s="38"/>
    </row>
    <row r="4" spans="1:18" x14ac:dyDescent="0.25">
      <c r="A4" s="22"/>
      <c r="B4" s="22"/>
      <c r="C4" s="22"/>
      <c r="D4" s="22"/>
      <c r="E4" s="23"/>
      <c r="F4" s="36"/>
      <c r="G4" s="36"/>
      <c r="H4" s="36"/>
      <c r="I4" s="36"/>
      <c r="J4" s="36"/>
      <c r="K4" s="36"/>
      <c r="L4" s="36"/>
      <c r="M4" s="38"/>
      <c r="N4" s="38"/>
      <c r="O4" s="38"/>
      <c r="P4" s="38"/>
      <c r="Q4" s="38"/>
      <c r="R4" s="38"/>
    </row>
    <row r="5" spans="1:18" x14ac:dyDescent="0.25">
      <c r="A5" s="22"/>
      <c r="B5" s="22"/>
      <c r="C5" s="22"/>
      <c r="D5" s="22"/>
      <c r="E5" s="23"/>
      <c r="F5" s="36"/>
      <c r="G5" s="36"/>
      <c r="H5" s="36"/>
      <c r="I5" s="36"/>
      <c r="J5" s="36"/>
      <c r="K5" s="36"/>
      <c r="L5" s="36"/>
      <c r="M5" s="38"/>
      <c r="N5" s="38"/>
      <c r="O5" s="38"/>
      <c r="P5" s="38"/>
      <c r="Q5" s="38"/>
      <c r="R5" s="38"/>
    </row>
    <row r="6" spans="1:18" x14ac:dyDescent="0.25">
      <c r="A6" s="22"/>
      <c r="B6" s="22"/>
      <c r="C6" s="22"/>
      <c r="D6" s="22"/>
      <c r="E6" s="23"/>
      <c r="F6" s="36"/>
      <c r="G6" s="36"/>
      <c r="H6" s="36"/>
      <c r="I6" s="36"/>
      <c r="J6" s="36"/>
      <c r="K6" s="36"/>
      <c r="L6" s="36"/>
      <c r="M6" s="38"/>
      <c r="N6" s="38"/>
      <c r="O6" s="38"/>
      <c r="P6" s="38"/>
      <c r="Q6" s="38"/>
      <c r="R6" s="38"/>
    </row>
    <row r="7" spans="1:18" x14ac:dyDescent="0.25">
      <c r="A7" s="22"/>
      <c r="B7" s="22"/>
      <c r="C7" s="22"/>
      <c r="D7" s="22"/>
      <c r="E7" s="23"/>
      <c r="F7" s="36"/>
      <c r="G7" s="36"/>
      <c r="H7" s="36"/>
      <c r="I7" s="36"/>
      <c r="J7" s="36"/>
      <c r="K7" s="36"/>
      <c r="L7" s="36"/>
      <c r="M7" s="38"/>
      <c r="N7" s="38"/>
      <c r="O7" s="38"/>
      <c r="P7" s="38"/>
      <c r="Q7" s="38"/>
      <c r="R7" s="38"/>
    </row>
    <row r="8" spans="1:18" x14ac:dyDescent="0.25">
      <c r="A8" s="22"/>
      <c r="B8" s="22"/>
      <c r="C8" s="22"/>
      <c r="D8" s="22"/>
      <c r="E8" s="23"/>
      <c r="F8" s="36"/>
      <c r="G8" s="36"/>
      <c r="H8" s="36"/>
      <c r="I8" s="36"/>
      <c r="J8" s="36"/>
      <c r="K8" s="36"/>
      <c r="L8" s="36"/>
      <c r="M8" s="38"/>
      <c r="N8" s="38"/>
      <c r="O8" s="38"/>
      <c r="P8" s="38"/>
      <c r="Q8" s="38"/>
      <c r="R8" s="38"/>
    </row>
    <row r="9" spans="1:18" x14ac:dyDescent="0.25">
      <c r="A9" s="22" t="s">
        <v>1</v>
      </c>
      <c r="B9" s="22"/>
      <c r="C9" s="22" t="s">
        <v>4</v>
      </c>
      <c r="D9" s="22"/>
      <c r="E9" s="23"/>
      <c r="F9" s="37"/>
      <c r="G9" s="37"/>
      <c r="H9" s="37"/>
      <c r="I9" s="37"/>
      <c r="J9" s="37"/>
      <c r="K9" s="37"/>
      <c r="L9" s="37"/>
      <c r="M9" s="38"/>
      <c r="N9" s="38"/>
      <c r="O9" s="38"/>
      <c r="P9" s="38"/>
      <c r="Q9" s="38"/>
      <c r="R9" s="38"/>
    </row>
    <row r="10" spans="1:18" x14ac:dyDescent="0.25">
      <c r="A10" s="7" t="s">
        <v>2</v>
      </c>
      <c r="B10" s="7" t="s">
        <v>3</v>
      </c>
      <c r="C10" s="22"/>
      <c r="D10" s="7" t="s">
        <v>6</v>
      </c>
      <c r="E10" s="23"/>
      <c r="F10" s="7" t="s">
        <v>6</v>
      </c>
      <c r="G10" s="7" t="s">
        <v>20</v>
      </c>
      <c r="H10" s="7" t="s">
        <v>20</v>
      </c>
      <c r="I10" s="7" t="s">
        <v>6</v>
      </c>
      <c r="J10" s="7" t="s">
        <v>20</v>
      </c>
      <c r="K10" s="7" t="s">
        <v>20</v>
      </c>
      <c r="L10" s="7" t="s">
        <v>20</v>
      </c>
      <c r="M10" s="5"/>
      <c r="N10" s="5"/>
      <c r="O10" s="5"/>
      <c r="P10" s="5"/>
      <c r="Q10" s="5"/>
      <c r="R10" s="5"/>
    </row>
    <row r="11" spans="1:1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"/>
      <c r="N11" s="3"/>
      <c r="O11" s="3"/>
      <c r="P11" s="3"/>
      <c r="Q11" s="3"/>
      <c r="R11" s="3"/>
    </row>
    <row r="12" spans="1:18" x14ac:dyDescent="0.25">
      <c r="A12" s="13">
        <v>51770</v>
      </c>
      <c r="B12" s="13">
        <v>51970</v>
      </c>
      <c r="C12" s="7" t="s">
        <v>41</v>
      </c>
      <c r="D12" s="10">
        <f>B12-A12</f>
        <v>200</v>
      </c>
      <c r="E12" s="7">
        <v>15</v>
      </c>
      <c r="F12" s="7">
        <v>112.5</v>
      </c>
      <c r="G12" s="7">
        <v>1</v>
      </c>
      <c r="H12" s="7">
        <v>1</v>
      </c>
      <c r="I12" s="7">
        <v>112.5</v>
      </c>
      <c r="J12" s="7">
        <v>1</v>
      </c>
      <c r="K12" s="7">
        <v>1</v>
      </c>
      <c r="L12" s="7">
        <v>4</v>
      </c>
      <c r="M12" s="5"/>
      <c r="N12" s="5"/>
      <c r="O12" s="5"/>
      <c r="P12" s="5"/>
      <c r="Q12" s="4"/>
      <c r="R12" s="4"/>
    </row>
    <row r="13" spans="1:18" x14ac:dyDescent="0.25">
      <c r="A13" s="13">
        <v>51750</v>
      </c>
      <c r="B13" s="13">
        <v>51970</v>
      </c>
      <c r="C13" s="7" t="s">
        <v>23</v>
      </c>
      <c r="D13" s="10">
        <f>B13-A13</f>
        <v>220</v>
      </c>
      <c r="E13" s="7">
        <v>15</v>
      </c>
      <c r="F13" s="7">
        <v>112.5</v>
      </c>
      <c r="G13" s="7">
        <v>1</v>
      </c>
      <c r="H13" s="7">
        <v>1</v>
      </c>
      <c r="I13" s="7">
        <v>112.5</v>
      </c>
      <c r="J13" s="7">
        <v>1</v>
      </c>
      <c r="K13" s="7">
        <v>1</v>
      </c>
      <c r="L13" s="7">
        <v>4</v>
      </c>
      <c r="M13" s="5"/>
      <c r="N13" s="5"/>
      <c r="O13" s="5"/>
      <c r="P13" s="5"/>
      <c r="Q13" s="4"/>
      <c r="R13" s="4"/>
    </row>
    <row r="14" spans="1:18" x14ac:dyDescent="0.25">
      <c r="A14" s="13"/>
      <c r="B14" s="13"/>
      <c r="C14" s="7"/>
      <c r="D14" s="7"/>
      <c r="E14" s="7"/>
      <c r="F14" s="7"/>
      <c r="G14" s="7"/>
      <c r="H14" s="7"/>
      <c r="I14" s="7"/>
      <c r="J14" s="7"/>
      <c r="K14" s="7"/>
      <c r="L14" s="7"/>
      <c r="M14" s="5"/>
      <c r="N14" s="5"/>
      <c r="O14" s="5"/>
      <c r="P14" s="5"/>
      <c r="Q14" s="5"/>
      <c r="R14" s="5"/>
    </row>
    <row r="15" spans="1:18" x14ac:dyDescent="0.25">
      <c r="A15" s="16" t="s">
        <v>24</v>
      </c>
      <c r="B15" s="16"/>
      <c r="C15" s="16"/>
      <c r="D15" s="16"/>
      <c r="E15" s="16"/>
      <c r="F15" s="14">
        <f>SUM(F12:F13)</f>
        <v>225</v>
      </c>
      <c r="G15" s="7">
        <f>SUM(G12:G13)</f>
        <v>2</v>
      </c>
      <c r="H15" s="7">
        <f t="shared" ref="H15:L15" si="0">SUM(H12:H13)</f>
        <v>2</v>
      </c>
      <c r="I15" s="14">
        <f t="shared" si="0"/>
        <v>225</v>
      </c>
      <c r="J15" s="7">
        <f t="shared" si="0"/>
        <v>2</v>
      </c>
      <c r="K15" s="7">
        <f t="shared" si="0"/>
        <v>2</v>
      </c>
      <c r="L15" s="7">
        <f t="shared" si="0"/>
        <v>8</v>
      </c>
      <c r="M15" s="5"/>
      <c r="N15" s="5"/>
      <c r="O15" s="5"/>
      <c r="P15" s="5"/>
      <c r="Q15" s="4"/>
      <c r="R15" s="4"/>
    </row>
  </sheetData>
  <mergeCells count="20">
    <mergeCell ref="Q3:Q9"/>
    <mergeCell ref="R3:R9"/>
    <mergeCell ref="A9:B9"/>
    <mergeCell ref="C9:C10"/>
    <mergeCell ref="A15:E15"/>
    <mergeCell ref="K3:K9"/>
    <mergeCell ref="L3:L9"/>
    <mergeCell ref="M3:M9"/>
    <mergeCell ref="N3:N9"/>
    <mergeCell ref="O3:O9"/>
    <mergeCell ref="P3:P9"/>
    <mergeCell ref="A1:L1"/>
    <mergeCell ref="A2:C8"/>
    <mergeCell ref="D2:D9"/>
    <mergeCell ref="E2:E10"/>
    <mergeCell ref="F3:F9"/>
    <mergeCell ref="G3:G9"/>
    <mergeCell ref="H3:H9"/>
    <mergeCell ref="I3:I9"/>
    <mergeCell ref="J3:J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 Subsummary</vt:lpstr>
      <vt:lpstr>MED-57-9.78 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2020-08-11T19:38:47Z</dcterms:created>
  <dcterms:modified xsi:type="dcterms:W3CDTF">2023-10-26T18:45:32Z</dcterms:modified>
</cp:coreProperties>
</file>